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TD Marks\"/>
    </mc:Choice>
  </mc:AlternateContent>
  <xr:revisionPtr revIDLastSave="0" documentId="13_ncr:1_{B45957E0-D8A8-41A2-877A-0EFF3F489409}" xr6:coauthVersionLast="40" xr6:coauthVersionMax="40" xr10:uidLastSave="{00000000-0000-0000-0000-000000000000}"/>
  <workbookProtection workbookPassword="DCEA" lockStructure="1"/>
  <bookViews>
    <workbookView xWindow="480" yWindow="90" windowWidth="15195" windowHeight="12525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81029"/>
</workbook>
</file>

<file path=xl/calcChain.xml><?xml version="1.0" encoding="utf-8"?>
<calcChain xmlns="http://schemas.openxmlformats.org/spreadsheetml/2006/main">
  <c r="C14" i="2" l="1"/>
  <c r="C13" i="2"/>
  <c r="H64" i="1" s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<sst xmlns="http://schemas.openxmlformats.org/spreadsheetml/2006/main" count="274" uniqueCount="273">
  <si>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</si>
  <si>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</si>
  <si>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</si>
  <si>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</si>
  <si>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</si>
  <si>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</si>
  <si>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</si>
  <si>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</si>
  <si>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</si>
  <si>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</si>
  <si>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</si>
  <si>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</si>
  <si>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 xml:space="preserve"> 17/35037584</t>
  </si>
  <si>
    <t>حايف</t>
  </si>
  <si>
    <t>منذر</t>
  </si>
  <si>
    <t xml:space="preserve"> 35037584</t>
  </si>
  <si>
    <t>17/35037718</t>
  </si>
  <si>
    <t>حايف خايف</t>
  </si>
  <si>
    <t>شهاب</t>
  </si>
  <si>
    <t>35037718</t>
  </si>
  <si>
    <t>18/35040109</t>
  </si>
  <si>
    <t>حبشي</t>
  </si>
  <si>
    <t>دلال</t>
  </si>
  <si>
    <t>35040109</t>
  </si>
  <si>
    <t>17/ 35032067</t>
  </si>
  <si>
    <t>حتنة</t>
  </si>
  <si>
    <t>أحلام</t>
  </si>
  <si>
    <t>35032067</t>
  </si>
  <si>
    <t>18/39051192</t>
  </si>
  <si>
    <t>حجوج</t>
  </si>
  <si>
    <t>تسنيم</t>
  </si>
  <si>
    <t>39051192</t>
  </si>
  <si>
    <t>18/35033799</t>
  </si>
  <si>
    <t>حدو</t>
  </si>
  <si>
    <t>اية</t>
  </si>
  <si>
    <t>35033799</t>
  </si>
  <si>
    <t>16/35050186</t>
  </si>
  <si>
    <t>حرار</t>
  </si>
  <si>
    <t>شكيب</t>
  </si>
  <si>
    <t>35050186</t>
  </si>
  <si>
    <t>17/ 35039074</t>
  </si>
  <si>
    <t>حرزالله</t>
  </si>
  <si>
    <t>اريج</t>
  </si>
  <si>
    <t>35039074</t>
  </si>
  <si>
    <t>18/35040956</t>
  </si>
  <si>
    <t>حرزالله</t>
  </si>
  <si>
    <t>طه</t>
  </si>
  <si>
    <t>35040956</t>
  </si>
  <si>
    <t>17/35033067</t>
  </si>
  <si>
    <t>حركات</t>
  </si>
  <si>
    <t>أمينة</t>
  </si>
  <si>
    <t>35033067</t>
  </si>
  <si>
    <t>17/ 35049909</t>
  </si>
  <si>
    <t>حسن</t>
  </si>
  <si>
    <t>يوسف</t>
  </si>
  <si>
    <t>35049909</t>
  </si>
  <si>
    <t>18/35033864</t>
  </si>
  <si>
    <t>حسوني</t>
  </si>
  <si>
    <t>لينا</t>
  </si>
  <si>
    <t>35033864</t>
  </si>
  <si>
    <t>18/35031262</t>
  </si>
  <si>
    <t>حسين</t>
  </si>
  <si>
    <t>محمد زين العابدين</t>
  </si>
  <si>
    <t>35031262</t>
  </si>
  <si>
    <t>18/35040306</t>
  </si>
  <si>
    <t>حسين</t>
  </si>
  <si>
    <t>ياسمين</t>
  </si>
  <si>
    <t>35040306</t>
  </si>
  <si>
    <t>17/ 35045507</t>
  </si>
  <si>
    <t>حسيني</t>
  </si>
  <si>
    <t>حنين فطيمة الزهرة</t>
  </si>
  <si>
    <t>35045507</t>
  </si>
  <si>
    <t xml:space="preserve"> 18/35035481</t>
  </si>
  <si>
    <t>حشاني</t>
  </si>
  <si>
    <t>أنفال</t>
  </si>
  <si>
    <t xml:space="preserve"> 35035481</t>
  </si>
  <si>
    <t>18/35041188</t>
  </si>
  <si>
    <t>حشاني</t>
  </si>
  <si>
    <t>ابتسام</t>
  </si>
  <si>
    <t>35041188</t>
  </si>
  <si>
    <t>16/35034898</t>
  </si>
  <si>
    <t>حشاني</t>
  </si>
  <si>
    <t>رمزي</t>
  </si>
  <si>
    <t>35034898</t>
  </si>
  <si>
    <t>18/35035518</t>
  </si>
  <si>
    <t>حشاني</t>
  </si>
  <si>
    <t>محمد صهيب</t>
  </si>
  <si>
    <t>35035518</t>
  </si>
  <si>
    <t>18/35032428</t>
  </si>
  <si>
    <t>حفيظي</t>
  </si>
  <si>
    <t>سلسبيل</t>
  </si>
  <si>
    <t>35032428</t>
  </si>
  <si>
    <t>18/35039534</t>
  </si>
  <si>
    <t>حليس</t>
  </si>
  <si>
    <t>سفيان</t>
  </si>
  <si>
    <t>35039534</t>
  </si>
  <si>
    <t>18/35035523</t>
  </si>
  <si>
    <t>حليس</t>
  </si>
  <si>
    <t>نرجس</t>
  </si>
  <si>
    <t>35035523</t>
  </si>
  <si>
    <t>18/35035495</t>
  </si>
  <si>
    <t>حليمت</t>
  </si>
  <si>
    <t>سوسن</t>
  </si>
  <si>
    <t>35035495</t>
  </si>
  <si>
    <t>18/35040820</t>
  </si>
  <si>
    <t>حليمت</t>
  </si>
  <si>
    <t>كريمة</t>
  </si>
  <si>
    <t>35040820</t>
  </si>
  <si>
    <t>18/35031162</t>
  </si>
  <si>
    <t>حماية</t>
  </si>
  <si>
    <t>فاطمة</t>
  </si>
  <si>
    <t>35031162</t>
  </si>
  <si>
    <t>17/ 35042406</t>
  </si>
  <si>
    <t>حمدي</t>
  </si>
  <si>
    <t>شهرزاد</t>
  </si>
  <si>
    <t>35042406</t>
  </si>
  <si>
    <t>18/35036768</t>
  </si>
  <si>
    <t>حمريط</t>
  </si>
  <si>
    <t>رميسة</t>
  </si>
  <si>
    <t>35036768</t>
  </si>
  <si>
    <t>18/35035474</t>
  </si>
  <si>
    <t>حمي</t>
  </si>
  <si>
    <t>أميمة</t>
  </si>
  <si>
    <t>35035474</t>
  </si>
  <si>
    <t>16/35051839</t>
  </si>
  <si>
    <t>حميدي</t>
  </si>
  <si>
    <t>منال</t>
  </si>
  <si>
    <t>35051839</t>
  </si>
  <si>
    <t>18/35032769</t>
  </si>
  <si>
    <t>حوحو</t>
  </si>
  <si>
    <t>محمد صهيب</t>
  </si>
  <si>
    <t>35032769</t>
  </si>
  <si>
    <t>17/ 35043102</t>
  </si>
  <si>
    <t>حيتامة</t>
  </si>
  <si>
    <t>نعيمة</t>
  </si>
  <si>
    <t>35043102</t>
  </si>
  <si>
    <t>18/35031529</t>
  </si>
  <si>
    <t>حيرش</t>
  </si>
  <si>
    <t>خضرة</t>
  </si>
  <si>
    <t>35031529</t>
  </si>
  <si>
    <t>16/35051359</t>
  </si>
  <si>
    <t>حيلاب</t>
  </si>
  <si>
    <t>ليليا</t>
  </si>
  <si>
    <t>35051359</t>
  </si>
  <si>
    <t>18/35041299</t>
  </si>
  <si>
    <t>خالدي</t>
  </si>
  <si>
    <t>عبد الحفيظ</t>
  </si>
  <si>
    <t>35041299</t>
  </si>
  <si>
    <t>18/35034809</t>
  </si>
  <si>
    <t>خرشوش</t>
  </si>
  <si>
    <t>لطيفة</t>
  </si>
  <si>
    <t>35034809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</si>
  <si>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</si>
  <si>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</si>
  <si>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</si>
  <si>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</si>
  <si>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</si>
  <si>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</si>
  <si>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</si>
  <si>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</si>
  <si>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</si>
  <si>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</si>
  <si>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</si>
  <si>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</si>
  <si>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</si>
  <si>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</si>
  <si>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</si>
  <si>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17/35080395</t>
  </si>
  <si>
    <t>خرشي</t>
  </si>
  <si>
    <t>نور</t>
  </si>
  <si>
    <t>35080395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</si>
  <si>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</si>
  <si>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</si>
  <si>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</si>
  <si>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</si>
  <si>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</si>
  <si>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</si>
  <si>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</si>
  <si>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</si>
  <si>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</si>
  <si>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</si>
  <si>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</si>
  <si>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</si>
  <si>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</si>
  <si>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</si>
  <si>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</si>
  <si>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</si>
  <si>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</si>
  <si>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</si>
  <si>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</si>
  <si>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</si>
  <si>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</si>
  <si>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</si>
  <si>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</si>
  <si>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</si>
  <si>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</si>
  <si>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</si>
  <si>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</si>
  <si>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</si>
  <si>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</si>
  <si>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</si>
  <si>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</si>
  <si>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</si>
  <si>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</si>
  <si>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</si>
  <si>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</si>
  <si>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</si>
  <si>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</si>
  <si>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</si>
  <si>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</si>
  <si>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</si>
  <si>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</si>
  <si>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</si>
  <si>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</si>
  <si>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F121</t>
  </si>
  <si>
    <t>Grammaire de la langue detude1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</si>
  <si>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</si>
  <si>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</si>
  <si>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</si>
  <si>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</si>
  <si>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</si>
  <si>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</si>
  <si>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</si>
  <si>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</si>
  <si>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</si>
  <si>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</si>
  <si>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</si>
  <si>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</si>
  <si>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</si>
  <si>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</si>
  <si>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</si>
  <si>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</si>
  <si>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</si>
  <si>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</si>
  <si>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</si>
  <si>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</si>
  <si>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</si>
  <si>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</si>
  <si>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</si>
  <si>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</si>
  <si>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</si>
  <si>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</si>
  <si>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</si>
  <si>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</si>
  <si>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</si>
  <si>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</si>
  <si>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</si>
  <si>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</si>
  <si>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</si>
  <si>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</si>
  <si>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</si>
  <si>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</si>
  <si>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</si>
  <si>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</si>
  <si>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</si>
  <si>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</si>
  <si>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</si>
  <si>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</si>
  <si>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</si>
  <si>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</si>
  <si>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</si>
  <si>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</si>
  <si>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</si>
  <si>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</si>
  <si>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</si>
  <si>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</si>
  <si>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</si>
  <si>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</si>
  <si>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</si>
  <si>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. / 7</t>
  </si>
  <si>
    <t>. / 6</t>
  </si>
  <si>
    <t>Hahoura Kamel</t>
  </si>
  <si>
    <t>Harhoura Kamel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</si>
</sst>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0"/>
  <sheetViews>
    <sheetView rightToLeft="1" tabSelected="1" topLeftCell="A18" workbookViewId="0">
      <selection activeCell="B64" sqref="B64:C64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ليسانس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.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271</v>
      </c>
      <c r="C9" s="86"/>
      <c r="D9" s="87" t="str">
        <f>"المقياس : " &amp; Config!$C$10</f>
        <v>المقياس : Grammaire de la langue detude1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05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">
        <v>269</v>
      </c>
      <c r="F13" s="12" t="s">
        <v>269</v>
      </c>
      <c r="G13" s="12" t="s">
        <v>270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3.75</v>
      </c>
      <c r="G15" s="18">
        <v>4</v>
      </c>
      <c r="H15" s="19">
        <f>IF(AND(ISBLANK(E15),ISBLANK(F15),ISBLANK(G15)), "", E15+F15+G15)</f>
        <v>12.75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6.25</v>
      </c>
      <c r="F16" s="18">
        <v>5</v>
      </c>
      <c r="G16" s="18">
        <v>2.5</v>
      </c>
      <c r="H16" s="19">
        <f>IF(AND(ISBLANK(E16),ISBLANK(F16),ISBLANK(G16)), "", E16+F16+G16)</f>
        <v>13.75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</v>
      </c>
      <c r="F17" s="18">
        <v>4.25</v>
      </c>
      <c r="G17" s="18">
        <v>3.5</v>
      </c>
      <c r="H17" s="19">
        <f t="shared" ref="H17:H49" si="0">IF(AND(ISBLANK(E17),ISBLANK(F17),ISBLANK(G17)),"",E17+F17+G17)</f>
        <v>11.75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3.25</v>
      </c>
      <c r="F18" s="18">
        <v>5.25</v>
      </c>
      <c r="G18" s="18">
        <v>5</v>
      </c>
      <c r="H18" s="19">
        <f t="shared" si="0"/>
        <v>13.5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4.25</v>
      </c>
      <c r="F19" s="18">
        <v>4.5</v>
      </c>
      <c r="G19" s="18">
        <v>6</v>
      </c>
      <c r="H19" s="19">
        <f t="shared" si="0"/>
        <v>14.75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6.25</v>
      </c>
      <c r="F20" s="18">
        <v>4.25</v>
      </c>
      <c r="G20" s="18">
        <v>4.25</v>
      </c>
      <c r="H20" s="19">
        <f t="shared" si="0"/>
        <v>14.75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</v>
      </c>
      <c r="F22" s="18">
        <v>4.5</v>
      </c>
      <c r="G22" s="18">
        <v>4</v>
      </c>
      <c r="H22" s="19">
        <f t="shared" si="0"/>
        <v>13.5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5.5</v>
      </c>
      <c r="F23" s="18">
        <v>5.75</v>
      </c>
      <c r="G23" s="18">
        <v>5.5</v>
      </c>
      <c r="H23" s="19">
        <f t="shared" si="0"/>
        <v>16.75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5.75</v>
      </c>
      <c r="F24" s="18">
        <v>4.75</v>
      </c>
      <c r="G24" s="18">
        <v>4</v>
      </c>
      <c r="H24" s="19">
        <f t="shared" si="0"/>
        <v>14.5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5.5</v>
      </c>
      <c r="F26" s="18">
        <v>5</v>
      </c>
      <c r="G26" s="18">
        <v>4</v>
      </c>
      <c r="H26" s="19">
        <f t="shared" si="0"/>
        <v>14.5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4.5</v>
      </c>
      <c r="F27" s="18">
        <v>4</v>
      </c>
      <c r="G27" s="18">
        <v>3.5</v>
      </c>
      <c r="H27" s="19">
        <f t="shared" si="0"/>
        <v>12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6</v>
      </c>
      <c r="F28" s="18">
        <v>4.75</v>
      </c>
      <c r="G28" s="18">
        <v>5</v>
      </c>
      <c r="H28" s="19">
        <f t="shared" si="0"/>
        <v>15.75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4.75</v>
      </c>
      <c r="F29" s="18">
        <v>5</v>
      </c>
      <c r="G29" s="18">
        <v>5.5</v>
      </c>
      <c r="H29" s="19">
        <f t="shared" si="0"/>
        <v>15.25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6.25</v>
      </c>
      <c r="F30" s="18">
        <v>4.25</v>
      </c>
      <c r="G30" s="18">
        <v>4</v>
      </c>
      <c r="H30" s="19">
        <f t="shared" si="0"/>
        <v>14.5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6.25</v>
      </c>
      <c r="F31" s="18">
        <v>5.25</v>
      </c>
      <c r="G31" s="18">
        <v>5.5</v>
      </c>
      <c r="H31" s="19">
        <f t="shared" si="0"/>
        <v>17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6.25</v>
      </c>
      <c r="F32" s="18">
        <v>5</v>
      </c>
      <c r="G32" s="18">
        <v>3</v>
      </c>
      <c r="H32" s="19">
        <f t="shared" si="0"/>
        <v>14.25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</v>
      </c>
      <c r="F33" s="18">
        <v>5.75</v>
      </c>
      <c r="G33" s="18">
        <v>5</v>
      </c>
      <c r="H33" s="19">
        <f t="shared" si="0"/>
        <v>15.75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6.75</v>
      </c>
      <c r="F34" s="18">
        <v>6.5</v>
      </c>
      <c r="G34" s="18">
        <v>6</v>
      </c>
      <c r="H34" s="19">
        <f t="shared" si="0"/>
        <v>19.25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6.5</v>
      </c>
      <c r="F35" s="18">
        <v>6.75</v>
      </c>
      <c r="G35" s="18">
        <v>5.5</v>
      </c>
      <c r="H35" s="19">
        <f t="shared" si="0"/>
        <v>18.75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4.75</v>
      </c>
      <c r="F36" s="18">
        <v>4.5</v>
      </c>
      <c r="G36" s="18">
        <v>3</v>
      </c>
      <c r="H36" s="19">
        <f t="shared" si="0"/>
        <v>12.25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/>
      <c r="G37" s="18"/>
      <c r="H37" s="19" t="str">
        <f t="shared" si="0"/>
        <v/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6</v>
      </c>
      <c r="F38" s="18">
        <v>5.75</v>
      </c>
      <c r="G38" s="18">
        <v>5</v>
      </c>
      <c r="H38" s="19">
        <f t="shared" si="0"/>
        <v>16.75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5.25</v>
      </c>
      <c r="G39" s="18">
        <v>3.5</v>
      </c>
      <c r="H39" s="19">
        <f t="shared" si="0"/>
        <v>13.75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6</v>
      </c>
      <c r="F40" s="18">
        <v>5</v>
      </c>
      <c r="G40" s="18">
        <v>4.5</v>
      </c>
      <c r="H40" s="19">
        <f t="shared" si="0"/>
        <v>15.5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5.25</v>
      </c>
      <c r="F41" s="18">
        <v>5.25</v>
      </c>
      <c r="G41" s="18">
        <v>2.5</v>
      </c>
      <c r="H41" s="19">
        <f t="shared" si="0"/>
        <v>13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4.25</v>
      </c>
      <c r="F42" s="18">
        <v>5</v>
      </c>
      <c r="G42" s="18">
        <v>4.5</v>
      </c>
      <c r="H42" s="19">
        <f t="shared" si="0"/>
        <v>13.75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6</v>
      </c>
      <c r="F43" s="18">
        <v>5.75</v>
      </c>
      <c r="G43" s="18">
        <v>1</v>
      </c>
      <c r="H43" s="19">
        <f t="shared" si="0"/>
        <v>12.75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6.5</v>
      </c>
      <c r="F44" s="18">
        <v>6.25</v>
      </c>
      <c r="G44" s="18">
        <v>4</v>
      </c>
      <c r="H44" s="19">
        <f t="shared" si="0"/>
        <v>16.75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/>
      <c r="G45" s="18"/>
      <c r="H45" s="19" t="str">
        <f t="shared" si="0"/>
        <v/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5.25</v>
      </c>
      <c r="G46" s="18">
        <v>2</v>
      </c>
      <c r="H46" s="19">
        <f t="shared" si="0"/>
        <v>12.25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5.25</v>
      </c>
      <c r="G48" s="18">
        <v>4</v>
      </c>
      <c r="H48" s="19">
        <f t="shared" si="0"/>
        <v>13.75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5.5</v>
      </c>
      <c r="F49" s="25">
        <v>6</v>
      </c>
      <c r="G49" s="25">
        <v>3.5</v>
      </c>
      <c r="H49" s="26">
        <f t="shared" si="0"/>
        <v>15</v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29"/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ليسانس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.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272</v>
      </c>
      <c r="C64" s="86"/>
      <c r="D64" s="87" t="str">
        <f>"المقياس : " &amp; Config!$C$10</f>
        <v>المقياس : Grammaire de la langue detude1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05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5.5</v>
      </c>
      <c r="F70" s="18">
        <v>6</v>
      </c>
      <c r="G70" s="18">
        <v>1.5</v>
      </c>
      <c r="H70" s="19">
        <f>IF(AND(ISBLANK(E70),ISBLANK(F70),ISBLANK(G70)), "", E70+F70+G70)</f>
        <v>13</v>
      </c>
      <c r="I70" s="20"/>
      <c r="L70" s="21" t="s">
        <v>170</v>
      </c>
    </row>
    <row r="71" spans="1:12" ht="19.5" customHeight="1">
      <c r="A71" s="80"/>
      <c r="B71" s="80"/>
      <c r="C71" s="80"/>
      <c r="D71" s="80"/>
      <c r="E71" s="80"/>
      <c r="F71" s="80"/>
      <c r="G71" s="80"/>
      <c r="H71" s="80"/>
      <c r="I71" s="80"/>
    </row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171</v>
      </c>
      <c r="I106" s="29"/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172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173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174</v>
      </c>
      <c r="B1" s="110"/>
      <c r="C1" s="111"/>
      <c r="G1" s="30" t="s">
        <v>175</v>
      </c>
      <c r="H1" s="31" t="s">
        <v>176</v>
      </c>
    </row>
    <row r="2" spans="1:8" s="1" customFormat="1" ht="20.100000000000001" customHeight="1">
      <c r="A2" s="32" t="s">
        <v>177</v>
      </c>
      <c r="B2" s="33" t="s">
        <v>178</v>
      </c>
      <c r="C2" s="34"/>
      <c r="G2" s="35" t="s">
        <v>179</v>
      </c>
      <c r="H2" s="36" t="s">
        <v>180</v>
      </c>
    </row>
    <row r="3" spans="1:8" s="1" customFormat="1" ht="20.100000000000001" customHeight="1">
      <c r="A3" s="32" t="s">
        <v>181</v>
      </c>
      <c r="B3" s="33" t="s">
        <v>182</v>
      </c>
      <c r="C3" s="34"/>
      <c r="G3" s="35" t="s">
        <v>183</v>
      </c>
      <c r="H3" s="36" t="s">
        <v>184</v>
      </c>
    </row>
    <row r="4" spans="1:8" s="1" customFormat="1" ht="20.100000000000001" customHeight="1">
      <c r="A4" s="32" t="s">
        <v>185</v>
      </c>
      <c r="B4" s="37"/>
      <c r="C4" s="38" t="s">
        <v>186</v>
      </c>
      <c r="G4" s="35" t="s">
        <v>187</v>
      </c>
      <c r="H4" s="36" t="s">
        <v>188</v>
      </c>
    </row>
    <row r="5" spans="1:8" s="1" customFormat="1" ht="20.100000000000001" customHeight="1">
      <c r="A5" s="32" t="s">
        <v>189</v>
      </c>
      <c r="B5" s="39" t="s">
        <v>190</v>
      </c>
      <c r="C5" s="38" t="s">
        <v>191</v>
      </c>
      <c r="G5" s="35" t="s">
        <v>192</v>
      </c>
      <c r="H5" s="36" t="s">
        <v>193</v>
      </c>
    </row>
    <row r="6" spans="1:8" s="1" customFormat="1" ht="20.100000000000001" customHeight="1">
      <c r="A6" s="32" t="s">
        <v>194</v>
      </c>
      <c r="B6" s="39" t="s">
        <v>195</v>
      </c>
      <c r="C6" s="34" t="s">
        <v>196</v>
      </c>
      <c r="G6" s="35" t="s">
        <v>197</v>
      </c>
      <c r="H6" s="36" t="s">
        <v>198</v>
      </c>
    </row>
    <row r="7" spans="1:8" s="1" customFormat="1" ht="20.100000000000001" customHeight="1">
      <c r="A7" s="32" t="s">
        <v>199</v>
      </c>
      <c r="B7" s="40" t="s">
        <v>200</v>
      </c>
      <c r="C7" s="41">
        <v>2018</v>
      </c>
      <c r="G7" s="35" t="s">
        <v>201</v>
      </c>
      <c r="H7" s="36" t="s">
        <v>202</v>
      </c>
    </row>
    <row r="8" spans="1:8" s="1" customFormat="1" ht="20.100000000000001" customHeight="1">
      <c r="A8" s="42" t="s">
        <v>203</v>
      </c>
      <c r="B8" s="43" t="s">
        <v>204</v>
      </c>
      <c r="C8" s="34" t="s">
        <v>205</v>
      </c>
      <c r="G8" s="35" t="s">
        <v>206</v>
      </c>
      <c r="H8" s="36" t="s">
        <v>207</v>
      </c>
    </row>
    <row r="9" spans="1:8" s="1" customFormat="1" ht="20.100000000000001" customHeight="1">
      <c r="A9" s="42" t="s">
        <v>208</v>
      </c>
      <c r="B9" s="43" t="s">
        <v>209</v>
      </c>
      <c r="C9" s="34" t="s">
        <v>210</v>
      </c>
      <c r="G9" s="44" t="s">
        <v>211</v>
      </c>
      <c r="H9" s="45" t="s">
        <v>212</v>
      </c>
    </row>
    <row r="10" spans="1:8" s="1" customFormat="1" ht="20.100000000000001" customHeight="1">
      <c r="A10" s="42" t="s">
        <v>213</v>
      </c>
      <c r="B10" s="43" t="s">
        <v>214</v>
      </c>
      <c r="C10" s="33" t="s">
        <v>215</v>
      </c>
      <c r="D10" s="46" t="s">
        <v>216</v>
      </c>
    </row>
    <row r="11" spans="1:8" s="1" customFormat="1" ht="20.100000000000001" customHeight="1">
      <c r="A11" s="42" t="s">
        <v>217</v>
      </c>
      <c r="B11" s="47">
        <v>1</v>
      </c>
      <c r="C11" s="33" t="s">
        <v>218</v>
      </c>
      <c r="D11" s="48" t="s">
        <v>219</v>
      </c>
    </row>
    <row r="12" spans="1:8" s="1" customFormat="1" ht="20.100000000000001" customHeight="1">
      <c r="A12" s="42" t="s">
        <v>220</v>
      </c>
      <c r="B12" s="47">
        <v>1</v>
      </c>
      <c r="C12" s="49" t="s">
        <v>221</v>
      </c>
      <c r="D12" s="48" t="s">
        <v>222</v>
      </c>
    </row>
    <row r="13" spans="1:8" s="1" customFormat="1" ht="20.100000000000001" customHeight="1">
      <c r="A13" s="42" t="s">
        <v>223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224</v>
      </c>
    </row>
    <row r="14" spans="1:8" s="1" customFormat="1" ht="20.100000000000001" customHeight="1">
      <c r="A14" s="42" t="s">
        <v>225</v>
      </c>
      <c r="B14" s="47">
        <v>5</v>
      </c>
      <c r="C14" s="52" t="str">
        <f>IF(B14&lt;10, "0"&amp;B14, B14)</f>
        <v>05</v>
      </c>
      <c r="D14" s="48" t="s">
        <v>226</v>
      </c>
    </row>
    <row r="15" spans="1:8" s="1" customFormat="1" ht="20.100000000000001" customHeight="1">
      <c r="A15" s="42" t="s">
        <v>227</v>
      </c>
      <c r="B15" s="43" t="s">
        <v>228</v>
      </c>
      <c r="C15" s="33" t="s">
        <v>229</v>
      </c>
      <c r="D15" s="48" t="s">
        <v>230</v>
      </c>
    </row>
    <row r="16" spans="1:8" s="1" customFormat="1" ht="20.100000000000001" customHeight="1">
      <c r="A16" s="42" t="s">
        <v>231</v>
      </c>
      <c r="B16" s="43" t="s">
        <v>232</v>
      </c>
      <c r="C16" s="33" t="s">
        <v>233</v>
      </c>
      <c r="D16" s="48" t="s">
        <v>234</v>
      </c>
    </row>
    <row r="17" spans="1:4" s="1" customFormat="1" ht="20.100000000000001" customHeight="1">
      <c r="A17" s="42" t="s">
        <v>235</v>
      </c>
      <c r="B17" s="43" t="s">
        <v>236</v>
      </c>
      <c r="C17" s="33" t="s">
        <v>237</v>
      </c>
      <c r="D17" s="53" t="s">
        <v>238</v>
      </c>
    </row>
    <row r="18" spans="1:4" s="1" customFormat="1" ht="20.100000000000001" customHeight="1">
      <c r="A18" s="42" t="s">
        <v>239</v>
      </c>
      <c r="B18" s="43" t="s">
        <v>240</v>
      </c>
      <c r="C18" s="34" t="s">
        <v>241</v>
      </c>
    </row>
    <row r="19" spans="1:4" s="1" customFormat="1" ht="20.100000000000001" customHeight="1">
      <c r="A19" s="54" t="s">
        <v>242</v>
      </c>
      <c r="B19" s="55"/>
      <c r="C19" s="56"/>
    </row>
    <row r="20" spans="1:4" s="1" customFormat="1" ht="20.100000000000001" customHeight="1">
      <c r="A20" s="54" t="s">
        <v>243</v>
      </c>
      <c r="B20" s="55"/>
      <c r="C20" s="56"/>
    </row>
    <row r="21" spans="1:4" s="1" customFormat="1" ht="20.100000000000001" customHeight="1">
      <c r="A21" s="42" t="s">
        <v>244</v>
      </c>
      <c r="B21" s="47">
        <v>36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245</v>
      </c>
      <c r="B29" s="113"/>
      <c r="C29" s="114"/>
    </row>
    <row r="30" spans="1:4" s="1" customFormat="1" ht="20.100000000000001" customHeight="1">
      <c r="A30" s="59"/>
      <c r="B30" s="60" t="s">
        <v>246</v>
      </c>
      <c r="C30" s="61" t="s">
        <v>247</v>
      </c>
    </row>
    <row r="31" spans="1:4" s="1" customFormat="1" ht="20.100000000000001" customHeight="1">
      <c r="A31" s="62" t="s">
        <v>248</v>
      </c>
      <c r="B31" s="63">
        <v>35</v>
      </c>
      <c r="C31" s="64">
        <v>35</v>
      </c>
    </row>
    <row r="32" spans="1:4" s="1" customFormat="1" ht="20.100000000000001" customHeight="1">
      <c r="A32" s="62" t="s">
        <v>249</v>
      </c>
      <c r="B32" s="63">
        <v>1</v>
      </c>
      <c r="C32" s="64">
        <v>56</v>
      </c>
    </row>
    <row r="33" spans="1:3" s="1" customFormat="1" ht="20.100000000000001" customHeight="1">
      <c r="A33" s="62" t="s">
        <v>250</v>
      </c>
      <c r="B33" s="63">
        <v>55</v>
      </c>
      <c r="C33" s="64">
        <v>110</v>
      </c>
    </row>
    <row r="34" spans="1:3" s="1" customFormat="1" ht="20.100000000000001" customHeight="1">
      <c r="A34" s="65" t="s">
        <v>251</v>
      </c>
      <c r="B34" s="66">
        <v>1</v>
      </c>
      <c r="C34" s="67">
        <v>1</v>
      </c>
    </row>
    <row r="35" spans="1:3" s="1" customFormat="1" ht="20.100000000000001" customHeight="1">
      <c r="A35" s="65" t="s">
        <v>252</v>
      </c>
      <c r="B35" s="68">
        <v>9</v>
      </c>
      <c r="C35" s="69">
        <v>9</v>
      </c>
    </row>
    <row r="36" spans="1:3" s="1" customFormat="1" ht="20.100000000000001" customHeight="1">
      <c r="A36" s="62" t="s">
        <v>253</v>
      </c>
      <c r="B36" s="63">
        <v>15</v>
      </c>
      <c r="C36" s="64">
        <v>70</v>
      </c>
    </row>
    <row r="37" spans="1:3" s="1" customFormat="1" ht="20.100000000000001" customHeight="1">
      <c r="A37" s="65" t="s">
        <v>254</v>
      </c>
      <c r="B37" s="66">
        <v>49</v>
      </c>
      <c r="C37" s="67">
        <v>104</v>
      </c>
    </row>
    <row r="38" spans="1:3" s="1" customFormat="1" ht="20.100000000000001" customHeight="1">
      <c r="A38" s="65" t="s">
        <v>255</v>
      </c>
      <c r="B38" s="68">
        <v>1</v>
      </c>
      <c r="C38" s="69">
        <v>1</v>
      </c>
    </row>
    <row r="39" spans="1:3" s="1" customFormat="1" ht="20.100000000000001" customHeight="1">
      <c r="A39" s="65" t="s">
        <v>256</v>
      </c>
      <c r="B39" s="68">
        <v>9</v>
      </c>
      <c r="C39" s="69">
        <v>9</v>
      </c>
    </row>
    <row r="40" spans="1:3" s="1" customFormat="1" ht="20.100000000000001" customHeight="1">
      <c r="A40" s="65" t="s">
        <v>257</v>
      </c>
      <c r="B40" s="66">
        <v>1</v>
      </c>
      <c r="C40" s="67">
        <v>1</v>
      </c>
    </row>
    <row r="41" spans="1:3" s="1" customFormat="1" ht="20.100000000000001" customHeight="1">
      <c r="A41" s="65" t="s">
        <v>258</v>
      </c>
      <c r="B41" s="66">
        <v>2</v>
      </c>
      <c r="C41" s="67">
        <v>2</v>
      </c>
    </row>
    <row r="42" spans="1:3" s="1" customFormat="1" ht="20.100000000000001" customHeight="1">
      <c r="A42" s="65" t="s">
        <v>259</v>
      </c>
      <c r="B42" s="66">
        <v>3</v>
      </c>
      <c r="C42" s="67">
        <v>3</v>
      </c>
    </row>
    <row r="43" spans="1:3" s="1" customFormat="1" ht="20.100000000000001" customHeight="1">
      <c r="A43" s="65" t="s">
        <v>260</v>
      </c>
      <c r="B43" s="66">
        <v>4</v>
      </c>
      <c r="C43" s="67">
        <v>4</v>
      </c>
    </row>
    <row r="44" spans="1:3" s="1" customFormat="1" ht="20.100000000000001" customHeight="1">
      <c r="A44" s="70" t="s">
        <v>261</v>
      </c>
      <c r="B44" s="66">
        <v>5</v>
      </c>
      <c r="C44" s="67">
        <v>5</v>
      </c>
    </row>
    <row r="45" spans="1:3" s="1" customFormat="1" ht="20.100000000000001" customHeight="1">
      <c r="A45" s="70" t="s">
        <v>262</v>
      </c>
      <c r="B45" s="66">
        <v>6</v>
      </c>
      <c r="C45" s="67">
        <v>6</v>
      </c>
    </row>
    <row r="46" spans="1:3" s="1" customFormat="1" ht="20.100000000000001" customHeight="1">
      <c r="A46" s="70" t="s">
        <v>263</v>
      </c>
      <c r="B46" s="66">
        <v>7</v>
      </c>
      <c r="C46" s="67">
        <v>7</v>
      </c>
    </row>
    <row r="47" spans="1:3" s="1" customFormat="1" ht="20.100000000000001" customHeight="1">
      <c r="A47" s="71" t="s">
        <v>264</v>
      </c>
      <c r="B47" s="72">
        <v>0</v>
      </c>
      <c r="C47" s="73">
        <v>0</v>
      </c>
    </row>
    <row r="48" spans="1:3" s="1" customFormat="1" ht="20.100000000000001" customHeight="1">
      <c r="A48" s="71" t="s">
        <v>265</v>
      </c>
      <c r="B48" s="72">
        <v>0</v>
      </c>
      <c r="C48" s="73">
        <v>0</v>
      </c>
    </row>
    <row r="49" spans="1:3" s="1" customFormat="1" ht="20.100000000000001" customHeight="1">
      <c r="A49" s="74" t="s">
        <v>266</v>
      </c>
      <c r="B49" s="75">
        <v>8</v>
      </c>
      <c r="C49" s="76">
        <v>8</v>
      </c>
    </row>
    <row r="50" spans="1:3" s="1" customFormat="1" ht="20.100000000000001" customHeight="1">
      <c r="A50" s="70" t="s">
        <v>267</v>
      </c>
      <c r="B50" s="68">
        <v>12</v>
      </c>
      <c r="C50" s="69">
        <v>12</v>
      </c>
    </row>
    <row r="51" spans="1:3" s="1" customFormat="1" ht="20.100000000000001" customHeight="1">
      <c r="A51" s="77" t="s">
        <v>268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</cp:lastModifiedBy>
  <dcterms:modified xsi:type="dcterms:W3CDTF">2018-12-23T10:41:07Z</dcterms:modified>
</cp:coreProperties>
</file>